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GHT\Ets partie\St Ylie\Travaux Menuiseries Exteurieures\1-Préparation\"/>
    </mc:Choice>
  </mc:AlternateContent>
  <xr:revisionPtr revIDLastSave="0" documentId="13_ncr:1_{43D239D0-A336-428D-B719-972A292477A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GI WILSON - DSI" sheetId="1" r:id="rId1"/>
  </sheets>
  <definedNames>
    <definedName name="_xlnm.Print_Area" localSheetId="0">'CGI WILSON - DSI'!$B$2:$P$87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1" l="1"/>
  <c r="O43" i="1" s="1"/>
  <c r="O44" i="1" s="1"/>
  <c r="N81" i="1" l="1"/>
  <c r="N82" i="1" s="1"/>
  <c r="N83" i="1" s="1"/>
  <c r="E81" i="1"/>
  <c r="N42" i="1" l="1"/>
  <c r="N43" i="1" l="1"/>
  <c r="N85" i="1"/>
  <c r="E42" i="1"/>
  <c r="N44" i="1" l="1"/>
  <c r="N87" i="1" s="1"/>
  <c r="N86" i="1"/>
</calcChain>
</file>

<file path=xl/sharedStrings.xml><?xml version="1.0" encoding="utf-8"?>
<sst xmlns="http://schemas.openxmlformats.org/spreadsheetml/2006/main" count="429" uniqueCount="137">
  <si>
    <t>N° Pièce</t>
  </si>
  <si>
    <t>001</t>
  </si>
  <si>
    <t>002</t>
  </si>
  <si>
    <t>Imposte</t>
  </si>
  <si>
    <t>Observation</t>
  </si>
  <si>
    <t>Vantaux</t>
  </si>
  <si>
    <t>003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</si>
  <si>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</si>
  <si>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</si>
  <si>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</si>
  <si>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</si>
  <si>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</si>
  <si>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</si>
  <si>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</si>
  <si>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</si>
  <si>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</si>
  <si>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</si>
  <si>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</si>
  <si>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</si>
  <si>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019</t>
  </si>
  <si>
    <t>020</t>
  </si>
  <si>
    <t>021</t>
  </si>
  <si>
    <t>024</t>
  </si>
  <si>
    <t>025</t>
  </si>
  <si>
    <t>026</t>
  </si>
  <si>
    <t>027</t>
  </si>
  <si>
    <t>028</t>
  </si>
  <si>
    <t>Menuiserie</t>
  </si>
  <si>
    <t>Non</t>
  </si>
  <si>
    <t>Fixe</t>
  </si>
  <si>
    <t>Sous-bassement</t>
  </si>
  <si>
    <t>Largeur 
(mm)</t>
  </si>
  <si>
    <t>Hauteur 
(mm)</t>
  </si>
  <si>
    <t>Qu.</t>
  </si>
  <si>
    <t>Repère</t>
  </si>
  <si>
    <t>TOTAL</t>
  </si>
  <si>
    <t>ATTENTE</t>
  </si>
  <si>
    <t>Fenêtre OF 2V</t>
  </si>
  <si>
    <t>WC</t>
  </si>
  <si>
    <t>Vitrage dépoli</t>
  </si>
  <si>
    <t>BUREAU</t>
  </si>
  <si>
    <t>DOUBLE VITRAGE</t>
  </si>
  <si>
    <t>SECRETARIAT</t>
  </si>
  <si>
    <t>004</t>
  </si>
  <si>
    <t>Volets</t>
  </si>
  <si>
    <t>005</t>
  </si>
  <si>
    <t>Fenêtre OF 1V</t>
  </si>
  <si>
    <t>SAS ARRIERE</t>
  </si>
  <si>
    <t xml:space="preserve">Panneaux plein + oculus </t>
  </si>
  <si>
    <t>Porte 2V ouv. int. tiercée</t>
  </si>
  <si>
    <t>ESCALIER</t>
  </si>
  <si>
    <t>Porte-fenêtre OF 2V</t>
  </si>
  <si>
    <t>018</t>
  </si>
  <si>
    <t>LOCAL</t>
  </si>
  <si>
    <t>022</t>
  </si>
  <si>
    <t>SDB</t>
  </si>
  <si>
    <t>023</t>
  </si>
  <si>
    <t>PLACARD</t>
  </si>
  <si>
    <t>029</t>
  </si>
  <si>
    <t>Fenêtre de toit type "Velux"</t>
  </si>
  <si>
    <t>Tête cintrée - Une ligne petits bois</t>
  </si>
  <si>
    <t>Une ligne petits bois</t>
  </si>
  <si>
    <t>CLASSE</t>
  </si>
  <si>
    <t>CUISINE</t>
  </si>
  <si>
    <t xml:space="preserve"> Une ligne petits bois</t>
  </si>
  <si>
    <t>Vitrage dépoli - Une ligne petits bois</t>
  </si>
  <si>
    <t>VOLETS BATTANT PARSIENNES A RENOVER OU REMPLACER (SUIVANT FAISABILITES TECHNIQUES)</t>
  </si>
  <si>
    <t>Prix unitaire
en €HT</t>
  </si>
  <si>
    <t>TOTAL HT</t>
  </si>
  <si>
    <t>TVA A 20%</t>
  </si>
  <si>
    <t>TOTAL TTC</t>
  </si>
  <si>
    <t>MENUISERIES BOIS EXOTIQUE ROUGE</t>
  </si>
  <si>
    <t>BRUT VERNIS INTERIEUR ET RAL 7035 EXTERIEUR</t>
  </si>
  <si>
    <t>Fixe tête cintrée
 hauteur 700 mm - vitrage</t>
  </si>
  <si>
    <t>CGI WILSON DOLE</t>
  </si>
  <si>
    <t xml:space="preserve"> DSI (RDC)</t>
  </si>
  <si>
    <t>Mat.</t>
  </si>
  <si>
    <t>006.1</t>
  </si>
  <si>
    <t>Fenêtre OF/OB 2 vantaux</t>
  </si>
  <si>
    <t>PVC</t>
  </si>
  <si>
    <t>Fixe tête cintrée hauteur 700 mm - vitrage</t>
  </si>
  <si>
    <t>007.1</t>
  </si>
  <si>
    <t>010.1</t>
  </si>
  <si>
    <t>2 x 1V</t>
  </si>
  <si>
    <t>Fixe tête cintrée hauteur 700 mm - panneau plein</t>
  </si>
  <si>
    <t>Meneau central 100 mm 
pour tête de cloison</t>
  </si>
  <si>
    <t>012.1</t>
  </si>
  <si>
    <t>014.1</t>
  </si>
  <si>
    <t>015.1</t>
  </si>
  <si>
    <t>016.1</t>
  </si>
  <si>
    <t>016.2</t>
  </si>
  <si>
    <t>017.1</t>
  </si>
  <si>
    <t>017.2</t>
  </si>
  <si>
    <t>019.1</t>
  </si>
  <si>
    <t>020.1</t>
  </si>
  <si>
    <t>Fixe droit hauteur 700 mm - panneau plein</t>
  </si>
  <si>
    <t>021.1</t>
  </si>
  <si>
    <t>Châssis fixe</t>
  </si>
  <si>
    <t>021.2</t>
  </si>
  <si>
    <t>021.3</t>
  </si>
  <si>
    <t>Porte 1V ouverture extérieur</t>
  </si>
  <si>
    <t>Alu.</t>
  </si>
  <si>
    <t>Ht 1000 
- panneau plein</t>
  </si>
  <si>
    <t>Fixe droit hauteur 800 mm - panneau plein</t>
  </si>
  <si>
    <t>Serrure 3 points - Ferme-porte
 - 4 paumelles</t>
  </si>
  <si>
    <t>021.4</t>
  </si>
  <si>
    <t>024.1</t>
  </si>
  <si>
    <t>025.1</t>
  </si>
  <si>
    <t>026.1</t>
  </si>
  <si>
    <t>027.1</t>
  </si>
  <si>
    <t>028.1</t>
  </si>
  <si>
    <t>030</t>
  </si>
  <si>
    <t>030.1</t>
  </si>
  <si>
    <t>030.2</t>
  </si>
  <si>
    <t>030.3</t>
  </si>
  <si>
    <t>Remplissage panneau plein</t>
  </si>
  <si>
    <t>030.4</t>
  </si>
  <si>
    <t>031</t>
  </si>
  <si>
    <t>031.1</t>
  </si>
  <si>
    <t>031.2</t>
  </si>
  <si>
    <t>031.3</t>
  </si>
  <si>
    <t>031.4</t>
  </si>
  <si>
    <t>031.5</t>
  </si>
  <si>
    <t>031.6</t>
  </si>
  <si>
    <t>033</t>
  </si>
  <si>
    <t>033.1</t>
  </si>
  <si>
    <t>Fenêtre OF/OB 2 vantaux 
+ 2 parties latérales fixes</t>
  </si>
  <si>
    <t>Ht 1000 - 
panneau plein</t>
  </si>
  <si>
    <t>Ht 1000
 - panneau plein</t>
  </si>
  <si>
    <t>Fenêtre OF 2 vantaux 
+ meneau central</t>
  </si>
  <si>
    <t>Serr. 3 pts - FP - 8 paumelles 
- crém. pompier</t>
  </si>
  <si>
    <t>TOTAL GENERAL</t>
  </si>
  <si>
    <t>Fixe hauteur 700 mm
 - vitrage</t>
  </si>
  <si>
    <t xml:space="preserve">SOLUTION DE BASE
Menuiseries bois </t>
  </si>
  <si>
    <t>VARIANTE
Menuiseries PVC Plaxé</t>
  </si>
  <si>
    <t xml:space="preserve">DECOMPOSITION DU PRIX GLOBAL ET FORFAITAIRE (DPGF) </t>
  </si>
  <si>
    <r>
      <t xml:space="preserve">FOURNITURE ET POSE DE MENUISERIES EXTERIEURES 
</t>
    </r>
    <r>
      <rPr>
        <b/>
        <sz val="12"/>
        <color theme="1"/>
        <rFont val="Calibri"/>
        <family val="2"/>
        <scheme val="minor"/>
      </rPr>
      <t>Selon les prestations décrites dans le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</si>
</sst>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0" borderId="10" xfId="0" applyNumberFormat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4" fontId="1" fillId="0" borderId="14" xfId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4" fontId="1" fillId="0" borderId="19" xfId="1" applyFont="1" applyBorder="1" applyAlignment="1">
      <alignment horizontal="center" vertical="center"/>
    </xf>
    <xf numFmtId="44" fontId="1" fillId="0" borderId="20" xfId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173"/>
  <sheetViews>
    <sheetView showGridLines="0" tabSelected="1" view="pageBreakPreview" topLeftCell="B1" zoomScale="96" zoomScaleNormal="100" zoomScaleSheetLayoutView="96" workbookViewId="0">
      <selection activeCell="C6" sqref="C6"/>
    </sheetView>
  </sheetViews>
  <sheetFormatPr baseColWidth="10" defaultColWidth="9.109375" defaultRowHeight="14.4" x14ac:dyDescent="0.3"/>
  <cols>
    <col min="1" max="2" width="9.109375" style="9"/>
    <col min="3" max="3" width="16" style="8" customWidth="1"/>
    <col min="4" max="4" width="7.44140625" style="8" bestFit="1" customWidth="1"/>
    <col min="5" max="5" width="4.5546875" style="8" bestFit="1" customWidth="1"/>
    <col min="6" max="6" width="28.33203125" style="9" customWidth="1"/>
    <col min="7" max="7" width="7.5546875" style="9" bestFit="1" customWidth="1"/>
    <col min="8" max="8" width="8.109375" style="9" bestFit="1" customWidth="1"/>
    <col min="9" max="9" width="8.33203125" style="9" bestFit="1" customWidth="1"/>
    <col min="10" max="10" width="16.5546875" style="9" customWidth="1"/>
    <col min="11" max="11" width="21.44140625" style="9" customWidth="1"/>
    <col min="12" max="12" width="44.6640625" style="9" customWidth="1"/>
    <col min="13" max="13" width="33.44140625" style="9" customWidth="1"/>
    <col min="14" max="14" width="21.44140625" style="9" customWidth="1"/>
    <col min="15" max="15" width="20.44140625" style="9" customWidth="1"/>
    <col min="16" max="16384" width="9.109375" style="9"/>
  </cols>
  <sheetData>
    <row r="1" spans="3:15" ht="15" thickBot="1" x14ac:dyDescent="0.35"/>
    <row r="2" spans="3:15" ht="33" customHeight="1" thickBot="1" x14ac:dyDescent="0.35">
      <c r="C2" s="53" t="s">
        <v>135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3:15" ht="33" customHeight="1" x14ac:dyDescent="0.3">
      <c r="C3" s="59" t="s">
        <v>136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3:15" ht="33" customHeight="1" thickBot="1" x14ac:dyDescent="0.35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3:15" ht="18.600000000000001" thickBot="1" x14ac:dyDescent="0.35">
      <c r="C5" s="56" t="s">
        <v>74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3:15" x14ac:dyDescent="0.3">
      <c r="C6" s="36" t="s">
        <v>71</v>
      </c>
      <c r="D6" s="21"/>
      <c r="E6" s="21"/>
      <c r="F6" s="14"/>
      <c r="G6" s="14"/>
      <c r="H6" s="14"/>
      <c r="I6" s="14"/>
      <c r="J6" s="14"/>
      <c r="K6" s="14"/>
      <c r="L6" s="14"/>
      <c r="M6" s="14"/>
      <c r="N6" s="14"/>
      <c r="O6" s="37"/>
    </row>
    <row r="7" spans="3:15" x14ac:dyDescent="0.3">
      <c r="C7" s="36" t="s">
        <v>41</v>
      </c>
      <c r="D7" s="21"/>
      <c r="E7" s="21"/>
      <c r="F7" s="14"/>
      <c r="G7" s="14"/>
      <c r="H7" s="14"/>
      <c r="I7" s="14"/>
      <c r="J7" s="14"/>
      <c r="K7" s="14"/>
      <c r="L7" s="14"/>
      <c r="M7" s="14"/>
      <c r="N7" s="14"/>
      <c r="O7" s="37"/>
    </row>
    <row r="8" spans="3:15" x14ac:dyDescent="0.3">
      <c r="C8" s="36" t="s">
        <v>66</v>
      </c>
      <c r="D8" s="21"/>
      <c r="E8" s="21"/>
      <c r="F8" s="14"/>
      <c r="G8" s="14"/>
      <c r="H8" s="14"/>
      <c r="I8" s="14"/>
      <c r="J8" s="14"/>
      <c r="K8" s="14"/>
      <c r="L8" s="14"/>
      <c r="M8" s="14"/>
      <c r="N8" s="14"/>
      <c r="O8" s="37"/>
    </row>
    <row r="9" spans="3:15" ht="15" thickBot="1" x14ac:dyDescent="0.35">
      <c r="C9" s="36" t="s">
        <v>72</v>
      </c>
      <c r="D9" s="21"/>
      <c r="E9" s="21"/>
      <c r="F9" s="14"/>
      <c r="G9" s="14"/>
      <c r="H9" s="14"/>
      <c r="I9" s="14"/>
      <c r="J9" s="14"/>
      <c r="K9" s="14"/>
      <c r="L9" s="14"/>
      <c r="M9" s="14"/>
      <c r="N9" s="14"/>
      <c r="O9" s="37"/>
    </row>
    <row r="10" spans="3:15" ht="29.4" thickBot="1" x14ac:dyDescent="0.35">
      <c r="C10" s="38"/>
      <c r="D10" s="21"/>
      <c r="E10" s="21"/>
      <c r="F10" s="14"/>
      <c r="G10" s="14"/>
      <c r="H10" s="14"/>
      <c r="I10" s="14"/>
      <c r="J10" s="14"/>
      <c r="K10" s="14"/>
      <c r="L10" s="14"/>
      <c r="M10" s="14"/>
      <c r="N10" s="35" t="s">
        <v>133</v>
      </c>
      <c r="O10" s="35" t="s">
        <v>134</v>
      </c>
    </row>
    <row r="11" spans="3:15" ht="30" customHeight="1" x14ac:dyDescent="0.3">
      <c r="C11" s="39" t="s">
        <v>0</v>
      </c>
      <c r="D11" s="1" t="s">
        <v>34</v>
      </c>
      <c r="E11" s="1" t="s">
        <v>33</v>
      </c>
      <c r="F11" s="22" t="s">
        <v>27</v>
      </c>
      <c r="G11" s="2" t="s">
        <v>31</v>
      </c>
      <c r="H11" s="2" t="s">
        <v>32</v>
      </c>
      <c r="I11" s="22" t="s">
        <v>5</v>
      </c>
      <c r="J11" s="22" t="s">
        <v>30</v>
      </c>
      <c r="K11" s="22" t="s">
        <v>3</v>
      </c>
      <c r="L11" s="22" t="s">
        <v>44</v>
      </c>
      <c r="M11" s="22" t="s">
        <v>4</v>
      </c>
      <c r="N11" s="34" t="s">
        <v>67</v>
      </c>
      <c r="O11" s="40" t="s">
        <v>67</v>
      </c>
    </row>
    <row r="12" spans="3:15" x14ac:dyDescent="0.3">
      <c r="C12" s="41" t="s">
        <v>36</v>
      </c>
      <c r="D12" s="11" t="s">
        <v>1</v>
      </c>
      <c r="E12" s="12">
        <v>1</v>
      </c>
      <c r="F12" s="7" t="s">
        <v>37</v>
      </c>
      <c r="G12" s="7">
        <v>920</v>
      </c>
      <c r="H12" s="7">
        <v>1800</v>
      </c>
      <c r="I12" s="7">
        <v>2</v>
      </c>
      <c r="J12" s="7" t="s">
        <v>28</v>
      </c>
      <c r="K12" s="7" t="s">
        <v>28</v>
      </c>
      <c r="L12" s="7" t="s">
        <v>28</v>
      </c>
      <c r="M12" s="7" t="s">
        <v>64</v>
      </c>
      <c r="N12" s="7"/>
      <c r="O12" s="42"/>
    </row>
    <row r="13" spans="3:15" x14ac:dyDescent="0.3">
      <c r="C13" s="41" t="s">
        <v>38</v>
      </c>
      <c r="D13" s="11" t="s">
        <v>2</v>
      </c>
      <c r="E13" s="12">
        <v>1</v>
      </c>
      <c r="F13" s="7" t="s">
        <v>37</v>
      </c>
      <c r="G13" s="7">
        <v>970</v>
      </c>
      <c r="H13" s="7">
        <v>1800</v>
      </c>
      <c r="I13" s="7">
        <v>2</v>
      </c>
      <c r="J13" s="7" t="s">
        <v>28</v>
      </c>
      <c r="K13" s="7" t="s">
        <v>28</v>
      </c>
      <c r="L13" s="7" t="s">
        <v>28</v>
      </c>
      <c r="M13" s="7" t="s">
        <v>65</v>
      </c>
      <c r="N13" s="7"/>
      <c r="O13" s="42"/>
    </row>
    <row r="14" spans="3:15" x14ac:dyDescent="0.3">
      <c r="C14" s="41" t="s">
        <v>40</v>
      </c>
      <c r="D14" s="11" t="s">
        <v>6</v>
      </c>
      <c r="E14" s="12">
        <v>1</v>
      </c>
      <c r="F14" s="7" t="s">
        <v>37</v>
      </c>
      <c r="G14" s="7">
        <v>1120</v>
      </c>
      <c r="H14" s="7">
        <v>2100</v>
      </c>
      <c r="I14" s="7">
        <v>2</v>
      </c>
      <c r="J14" s="7" t="s">
        <v>28</v>
      </c>
      <c r="K14" s="7" t="s">
        <v>28</v>
      </c>
      <c r="L14" s="7">
        <v>2</v>
      </c>
      <c r="M14" s="7" t="s">
        <v>60</v>
      </c>
      <c r="N14" s="7"/>
      <c r="O14" s="42"/>
    </row>
    <row r="15" spans="3:15" x14ac:dyDescent="0.3">
      <c r="C15" s="41" t="s">
        <v>42</v>
      </c>
      <c r="D15" s="11" t="s">
        <v>43</v>
      </c>
      <c r="E15" s="12">
        <v>1</v>
      </c>
      <c r="F15" s="7" t="s">
        <v>37</v>
      </c>
      <c r="G15" s="7">
        <v>1120</v>
      </c>
      <c r="H15" s="7">
        <v>2100</v>
      </c>
      <c r="I15" s="7">
        <v>2</v>
      </c>
      <c r="J15" s="7" t="s">
        <v>28</v>
      </c>
      <c r="K15" s="7" t="s">
        <v>28</v>
      </c>
      <c r="L15" s="7">
        <v>2</v>
      </c>
      <c r="M15" s="7" t="s">
        <v>60</v>
      </c>
      <c r="N15" s="7"/>
      <c r="O15" s="42"/>
    </row>
    <row r="16" spans="3:15" x14ac:dyDescent="0.3">
      <c r="C16" s="41" t="s">
        <v>40</v>
      </c>
      <c r="D16" s="11" t="s">
        <v>45</v>
      </c>
      <c r="E16" s="12">
        <v>1</v>
      </c>
      <c r="F16" s="7" t="s">
        <v>37</v>
      </c>
      <c r="G16" s="7">
        <v>1120</v>
      </c>
      <c r="H16" s="7">
        <v>2100</v>
      </c>
      <c r="I16" s="7">
        <v>2</v>
      </c>
      <c r="J16" s="7" t="s">
        <v>28</v>
      </c>
      <c r="K16" s="7" t="s">
        <v>28</v>
      </c>
      <c r="L16" s="7">
        <v>2</v>
      </c>
      <c r="M16" s="7" t="s">
        <v>60</v>
      </c>
      <c r="N16" s="7"/>
      <c r="O16" s="42"/>
    </row>
    <row r="17" spans="3:15" x14ac:dyDescent="0.3">
      <c r="C17" s="41" t="s">
        <v>40</v>
      </c>
      <c r="D17" s="11" t="s">
        <v>7</v>
      </c>
      <c r="E17" s="12">
        <v>1</v>
      </c>
      <c r="F17" s="7" t="s">
        <v>37</v>
      </c>
      <c r="G17" s="7">
        <v>1120</v>
      </c>
      <c r="H17" s="7">
        <v>2100</v>
      </c>
      <c r="I17" s="7">
        <v>2</v>
      </c>
      <c r="J17" s="7" t="s">
        <v>28</v>
      </c>
      <c r="K17" s="7" t="s">
        <v>28</v>
      </c>
      <c r="L17" s="7">
        <v>2</v>
      </c>
      <c r="M17" s="7" t="s">
        <v>60</v>
      </c>
      <c r="N17" s="7"/>
      <c r="O17" s="42"/>
    </row>
    <row r="18" spans="3:15" x14ac:dyDescent="0.3">
      <c r="C18" s="43" t="s">
        <v>40</v>
      </c>
      <c r="D18" s="11" t="s">
        <v>8</v>
      </c>
      <c r="E18" s="12">
        <v>1</v>
      </c>
      <c r="F18" s="7" t="s">
        <v>37</v>
      </c>
      <c r="G18" s="7">
        <v>1190</v>
      </c>
      <c r="H18" s="7">
        <v>2040</v>
      </c>
      <c r="I18" s="7">
        <v>2</v>
      </c>
      <c r="J18" s="7" t="s">
        <v>28</v>
      </c>
      <c r="K18" s="7" t="s">
        <v>28</v>
      </c>
      <c r="L18" s="7">
        <v>2</v>
      </c>
      <c r="M18" s="7" t="s">
        <v>64</v>
      </c>
      <c r="N18" s="7"/>
      <c r="O18" s="42"/>
    </row>
    <row r="19" spans="3:15" x14ac:dyDescent="0.3">
      <c r="C19" s="44"/>
      <c r="D19" s="11" t="s">
        <v>9</v>
      </c>
      <c r="E19" s="12">
        <v>1</v>
      </c>
      <c r="F19" s="7" t="s">
        <v>29</v>
      </c>
      <c r="G19" s="7">
        <v>260</v>
      </c>
      <c r="H19" s="7">
        <v>840</v>
      </c>
      <c r="I19" s="7">
        <v>0</v>
      </c>
      <c r="J19" s="7" t="s">
        <v>28</v>
      </c>
      <c r="K19" s="7" t="s">
        <v>28</v>
      </c>
      <c r="L19" s="7" t="s">
        <v>28</v>
      </c>
      <c r="M19" s="7"/>
      <c r="N19" s="7"/>
      <c r="O19" s="42"/>
    </row>
    <row r="20" spans="3:15" x14ac:dyDescent="0.3">
      <c r="C20" s="41" t="s">
        <v>40</v>
      </c>
      <c r="D20" s="11" t="s">
        <v>10</v>
      </c>
      <c r="E20" s="12">
        <v>1</v>
      </c>
      <c r="F20" s="7" t="s">
        <v>37</v>
      </c>
      <c r="G20" s="7">
        <v>1110</v>
      </c>
      <c r="H20" s="7">
        <v>2010</v>
      </c>
      <c r="I20" s="7">
        <v>2</v>
      </c>
      <c r="J20" s="7" t="s">
        <v>28</v>
      </c>
      <c r="K20" s="7" t="s">
        <v>28</v>
      </c>
      <c r="L20" s="7">
        <v>2</v>
      </c>
      <c r="M20" s="7" t="s">
        <v>64</v>
      </c>
      <c r="N20" s="7"/>
      <c r="O20" s="42"/>
    </row>
    <row r="21" spans="3:15" x14ac:dyDescent="0.3">
      <c r="C21" s="41" t="s">
        <v>38</v>
      </c>
      <c r="D21" s="11" t="s">
        <v>11</v>
      </c>
      <c r="E21" s="12">
        <v>1</v>
      </c>
      <c r="F21" s="7" t="s">
        <v>46</v>
      </c>
      <c r="G21" s="7">
        <v>440</v>
      </c>
      <c r="H21" s="7">
        <v>640</v>
      </c>
      <c r="I21" s="7">
        <v>1</v>
      </c>
      <c r="J21" s="7" t="s">
        <v>28</v>
      </c>
      <c r="K21" s="7" t="s">
        <v>28</v>
      </c>
      <c r="L21" s="7" t="s">
        <v>28</v>
      </c>
      <c r="M21" s="20" t="s">
        <v>39</v>
      </c>
      <c r="N21" s="7"/>
      <c r="O21" s="42"/>
    </row>
    <row r="22" spans="3:15" x14ac:dyDescent="0.3">
      <c r="C22" s="43" t="s">
        <v>47</v>
      </c>
      <c r="D22" s="23" t="s">
        <v>12</v>
      </c>
      <c r="E22" s="28">
        <v>1</v>
      </c>
      <c r="F22" s="30" t="s">
        <v>49</v>
      </c>
      <c r="G22" s="30">
        <v>1190</v>
      </c>
      <c r="H22" s="30">
        <v>2070</v>
      </c>
      <c r="I22" s="30">
        <v>2</v>
      </c>
      <c r="J22" s="30" t="s">
        <v>28</v>
      </c>
      <c r="K22" s="30" t="s">
        <v>28</v>
      </c>
      <c r="L22" s="32" t="s">
        <v>28</v>
      </c>
      <c r="M22" s="20" t="s">
        <v>48</v>
      </c>
      <c r="N22" s="7"/>
      <c r="O22" s="42"/>
    </row>
    <row r="23" spans="3:15" ht="28.8" x14ac:dyDescent="0.3">
      <c r="C23" s="44"/>
      <c r="D23" s="24"/>
      <c r="E23" s="29"/>
      <c r="F23" s="31"/>
      <c r="G23" s="31"/>
      <c r="H23" s="31"/>
      <c r="I23" s="31"/>
      <c r="J23" s="31"/>
      <c r="K23" s="31"/>
      <c r="L23" s="33"/>
      <c r="M23" s="19" t="s">
        <v>130</v>
      </c>
      <c r="N23" s="7"/>
      <c r="O23" s="42"/>
    </row>
    <row r="24" spans="3:15" x14ac:dyDescent="0.3">
      <c r="C24" s="41" t="s">
        <v>50</v>
      </c>
      <c r="D24" s="11" t="s">
        <v>13</v>
      </c>
      <c r="E24" s="12">
        <v>1</v>
      </c>
      <c r="F24" s="7" t="s">
        <v>37</v>
      </c>
      <c r="G24" s="7">
        <v>1040</v>
      </c>
      <c r="H24" s="7">
        <v>1630</v>
      </c>
      <c r="I24" s="7">
        <v>2</v>
      </c>
      <c r="J24" s="7" t="s">
        <v>28</v>
      </c>
      <c r="K24" s="7" t="s">
        <v>28</v>
      </c>
      <c r="L24" s="7" t="s">
        <v>28</v>
      </c>
      <c r="M24" s="7" t="s">
        <v>64</v>
      </c>
      <c r="N24" s="7"/>
      <c r="O24" s="42"/>
    </row>
    <row r="25" spans="3:15" x14ac:dyDescent="0.3">
      <c r="C25" s="41" t="s">
        <v>40</v>
      </c>
      <c r="D25" s="11" t="s">
        <v>14</v>
      </c>
      <c r="E25" s="12">
        <v>1</v>
      </c>
      <c r="F25" s="7" t="s">
        <v>37</v>
      </c>
      <c r="G25" s="7">
        <v>1120</v>
      </c>
      <c r="H25" s="7">
        <v>2100</v>
      </c>
      <c r="I25" s="7">
        <v>2</v>
      </c>
      <c r="J25" s="7" t="s">
        <v>28</v>
      </c>
      <c r="K25" s="7" t="s">
        <v>28</v>
      </c>
      <c r="L25" s="7">
        <v>2</v>
      </c>
      <c r="M25" s="7" t="s">
        <v>60</v>
      </c>
      <c r="N25" s="7"/>
      <c r="O25" s="42"/>
    </row>
    <row r="26" spans="3:15" ht="43.2" x14ac:dyDescent="0.3">
      <c r="C26" s="41" t="s">
        <v>40</v>
      </c>
      <c r="D26" s="11" t="s">
        <v>15</v>
      </c>
      <c r="E26" s="12">
        <v>1</v>
      </c>
      <c r="F26" s="7" t="s">
        <v>51</v>
      </c>
      <c r="G26" s="7">
        <v>1120</v>
      </c>
      <c r="H26" s="7">
        <v>2920</v>
      </c>
      <c r="I26" s="7">
        <v>2</v>
      </c>
      <c r="J26" s="16" t="s">
        <v>127</v>
      </c>
      <c r="K26" s="16" t="s">
        <v>73</v>
      </c>
      <c r="L26" s="7">
        <v>2</v>
      </c>
      <c r="M26" s="7" t="s">
        <v>60</v>
      </c>
      <c r="N26" s="7"/>
      <c r="O26" s="42"/>
    </row>
    <row r="27" spans="3:15" x14ac:dyDescent="0.3">
      <c r="C27" s="41" t="s">
        <v>40</v>
      </c>
      <c r="D27" s="11" t="s">
        <v>16</v>
      </c>
      <c r="E27" s="12">
        <v>1</v>
      </c>
      <c r="F27" s="7" t="s">
        <v>37</v>
      </c>
      <c r="G27" s="7">
        <v>1120</v>
      </c>
      <c r="H27" s="7">
        <v>2100</v>
      </c>
      <c r="I27" s="7">
        <v>2</v>
      </c>
      <c r="J27" s="7" t="s">
        <v>28</v>
      </c>
      <c r="K27" s="7" t="s">
        <v>28</v>
      </c>
      <c r="L27" s="7">
        <v>2</v>
      </c>
      <c r="M27" s="7" t="s">
        <v>60</v>
      </c>
      <c r="N27" s="7"/>
      <c r="O27" s="42"/>
    </row>
    <row r="28" spans="3:15" x14ac:dyDescent="0.3">
      <c r="C28" s="41" t="s">
        <v>53</v>
      </c>
      <c r="D28" s="11" t="s">
        <v>17</v>
      </c>
      <c r="E28" s="12">
        <v>1</v>
      </c>
      <c r="F28" s="7" t="s">
        <v>37</v>
      </c>
      <c r="G28" s="7">
        <v>1120</v>
      </c>
      <c r="H28" s="7">
        <v>2100</v>
      </c>
      <c r="I28" s="7">
        <v>2</v>
      </c>
      <c r="J28" s="7" t="s">
        <v>28</v>
      </c>
      <c r="K28" s="7" t="s">
        <v>28</v>
      </c>
      <c r="L28" s="7">
        <v>2</v>
      </c>
      <c r="M28" s="7" t="s">
        <v>60</v>
      </c>
      <c r="N28" s="7"/>
      <c r="O28" s="42"/>
    </row>
    <row r="29" spans="3:15" x14ac:dyDescent="0.3">
      <c r="C29" s="41" t="s">
        <v>40</v>
      </c>
      <c r="D29" s="11" t="s">
        <v>18</v>
      </c>
      <c r="E29" s="12">
        <v>1</v>
      </c>
      <c r="F29" s="7" t="s">
        <v>37</v>
      </c>
      <c r="G29" s="7">
        <v>1120</v>
      </c>
      <c r="H29" s="7">
        <v>2100</v>
      </c>
      <c r="I29" s="7">
        <v>2</v>
      </c>
      <c r="J29" s="7" t="s">
        <v>28</v>
      </c>
      <c r="K29" s="7" t="s">
        <v>28</v>
      </c>
      <c r="L29" s="7">
        <v>2</v>
      </c>
      <c r="M29" s="7" t="s">
        <v>60</v>
      </c>
      <c r="N29" s="7"/>
      <c r="O29" s="42"/>
    </row>
    <row r="30" spans="3:15" ht="28.8" x14ac:dyDescent="0.3">
      <c r="C30" s="41" t="s">
        <v>40</v>
      </c>
      <c r="D30" s="11" t="s">
        <v>52</v>
      </c>
      <c r="E30" s="12">
        <v>1</v>
      </c>
      <c r="F30" s="7" t="s">
        <v>51</v>
      </c>
      <c r="G30" s="7">
        <v>1120</v>
      </c>
      <c r="H30" s="7">
        <v>2820</v>
      </c>
      <c r="I30" s="7">
        <v>2</v>
      </c>
      <c r="J30" s="16" t="s">
        <v>128</v>
      </c>
      <c r="K30" s="16" t="s">
        <v>132</v>
      </c>
      <c r="L30" s="7">
        <v>2</v>
      </c>
      <c r="M30" s="7" t="s">
        <v>64</v>
      </c>
      <c r="N30" s="7"/>
      <c r="O30" s="42"/>
    </row>
    <row r="31" spans="3:15" x14ac:dyDescent="0.3">
      <c r="C31" s="41" t="s">
        <v>40</v>
      </c>
      <c r="D31" s="11" t="s">
        <v>19</v>
      </c>
      <c r="E31" s="12">
        <v>1</v>
      </c>
      <c r="F31" s="7" t="s">
        <v>37</v>
      </c>
      <c r="G31" s="7">
        <v>1120</v>
      </c>
      <c r="H31" s="7">
        <v>2000</v>
      </c>
      <c r="I31" s="7">
        <v>2</v>
      </c>
      <c r="J31" s="7" t="s">
        <v>28</v>
      </c>
      <c r="K31" s="7" t="s">
        <v>28</v>
      </c>
      <c r="L31" s="7">
        <v>2</v>
      </c>
      <c r="M31" s="7" t="s">
        <v>64</v>
      </c>
      <c r="N31" s="7"/>
      <c r="O31" s="42"/>
    </row>
    <row r="32" spans="3:15" x14ac:dyDescent="0.3">
      <c r="C32" s="41" t="s">
        <v>40</v>
      </c>
      <c r="D32" s="11" t="s">
        <v>20</v>
      </c>
      <c r="E32" s="12">
        <v>1</v>
      </c>
      <c r="F32" s="7" t="s">
        <v>37</v>
      </c>
      <c r="G32" s="7">
        <v>1110</v>
      </c>
      <c r="H32" s="7">
        <v>1990</v>
      </c>
      <c r="I32" s="7">
        <v>2</v>
      </c>
      <c r="J32" s="7" t="s">
        <v>28</v>
      </c>
      <c r="K32" s="7" t="s">
        <v>28</v>
      </c>
      <c r="L32" s="7">
        <v>2</v>
      </c>
      <c r="M32" s="7" t="s">
        <v>64</v>
      </c>
      <c r="N32" s="7"/>
      <c r="O32" s="42"/>
    </row>
    <row r="33" spans="3:15" x14ac:dyDescent="0.3">
      <c r="C33" s="41" t="s">
        <v>55</v>
      </c>
      <c r="D33" s="11" t="s">
        <v>21</v>
      </c>
      <c r="E33" s="12">
        <v>1</v>
      </c>
      <c r="F33" s="7" t="s">
        <v>46</v>
      </c>
      <c r="G33" s="7">
        <v>460</v>
      </c>
      <c r="H33" s="7">
        <v>1780</v>
      </c>
      <c r="I33" s="7">
        <v>1</v>
      </c>
      <c r="J33" s="7" t="s">
        <v>28</v>
      </c>
      <c r="K33" s="7" t="s">
        <v>28</v>
      </c>
      <c r="L33" s="7" t="s">
        <v>28</v>
      </c>
      <c r="M33" s="20" t="s">
        <v>65</v>
      </c>
      <c r="N33" s="7"/>
      <c r="O33" s="42"/>
    </row>
    <row r="34" spans="3:15" x14ac:dyDescent="0.3">
      <c r="C34" s="41" t="s">
        <v>55</v>
      </c>
      <c r="D34" s="11" t="s">
        <v>54</v>
      </c>
      <c r="E34" s="12">
        <v>1</v>
      </c>
      <c r="F34" s="7" t="s">
        <v>46</v>
      </c>
      <c r="G34" s="7">
        <v>420</v>
      </c>
      <c r="H34" s="7">
        <v>1840</v>
      </c>
      <c r="I34" s="7">
        <v>1</v>
      </c>
      <c r="J34" s="7" t="s">
        <v>28</v>
      </c>
      <c r="K34" s="7" t="s">
        <v>28</v>
      </c>
      <c r="L34" s="7" t="s">
        <v>28</v>
      </c>
      <c r="M34" s="20" t="s">
        <v>65</v>
      </c>
      <c r="N34" s="7"/>
      <c r="O34" s="42"/>
    </row>
    <row r="35" spans="3:15" x14ac:dyDescent="0.3">
      <c r="C35" s="41" t="s">
        <v>57</v>
      </c>
      <c r="D35" s="11" t="s">
        <v>56</v>
      </c>
      <c r="E35" s="12">
        <v>1</v>
      </c>
      <c r="F35" s="7" t="s">
        <v>29</v>
      </c>
      <c r="G35" s="7">
        <v>360</v>
      </c>
      <c r="H35" s="7">
        <v>620</v>
      </c>
      <c r="I35" s="7">
        <v>0</v>
      </c>
      <c r="J35" s="7" t="s">
        <v>28</v>
      </c>
      <c r="K35" s="7" t="s">
        <v>28</v>
      </c>
      <c r="L35" s="7" t="s">
        <v>28</v>
      </c>
      <c r="M35" s="7" t="s">
        <v>39</v>
      </c>
      <c r="N35" s="7"/>
      <c r="O35" s="42"/>
    </row>
    <row r="36" spans="3:15" x14ac:dyDescent="0.3">
      <c r="C36" s="41" t="s">
        <v>57</v>
      </c>
      <c r="D36" s="11" t="s">
        <v>22</v>
      </c>
      <c r="E36" s="12">
        <v>1</v>
      </c>
      <c r="F36" s="7" t="s">
        <v>29</v>
      </c>
      <c r="G36" s="7">
        <v>400</v>
      </c>
      <c r="H36" s="7">
        <v>1250</v>
      </c>
      <c r="I36" s="7">
        <v>0</v>
      </c>
      <c r="J36" s="7" t="s">
        <v>28</v>
      </c>
      <c r="K36" s="7" t="s">
        <v>28</v>
      </c>
      <c r="L36" s="7" t="s">
        <v>28</v>
      </c>
      <c r="M36" s="7" t="s">
        <v>39</v>
      </c>
      <c r="N36" s="7"/>
      <c r="O36" s="42"/>
    </row>
    <row r="37" spans="3:15" x14ac:dyDescent="0.3">
      <c r="C37" s="41" t="s">
        <v>50</v>
      </c>
      <c r="D37" s="11" t="s">
        <v>23</v>
      </c>
      <c r="E37" s="12">
        <v>1</v>
      </c>
      <c r="F37" s="7" t="s">
        <v>59</v>
      </c>
      <c r="G37" s="7">
        <v>700</v>
      </c>
      <c r="H37" s="7">
        <v>1000</v>
      </c>
      <c r="I37" s="7">
        <v>1</v>
      </c>
      <c r="J37" s="7" t="s">
        <v>28</v>
      </c>
      <c r="K37" s="7" t="s">
        <v>28</v>
      </c>
      <c r="L37" s="7" t="s">
        <v>28</v>
      </c>
      <c r="M37" s="7"/>
      <c r="N37" s="7"/>
      <c r="O37" s="42"/>
    </row>
    <row r="38" spans="3:15" x14ac:dyDescent="0.3">
      <c r="C38" s="41" t="s">
        <v>40</v>
      </c>
      <c r="D38" s="11" t="s">
        <v>24</v>
      </c>
      <c r="E38" s="12">
        <v>1</v>
      </c>
      <c r="F38" s="7" t="s">
        <v>37</v>
      </c>
      <c r="G38" s="7">
        <v>970</v>
      </c>
      <c r="H38" s="7">
        <v>1460</v>
      </c>
      <c r="I38" s="7">
        <v>2</v>
      </c>
      <c r="J38" s="7" t="s">
        <v>28</v>
      </c>
      <c r="K38" s="7" t="s">
        <v>28</v>
      </c>
      <c r="L38" s="7" t="s">
        <v>28</v>
      </c>
      <c r="M38" s="7" t="s">
        <v>60</v>
      </c>
      <c r="N38" s="7"/>
      <c r="O38" s="42"/>
    </row>
    <row r="39" spans="3:15" x14ac:dyDescent="0.3">
      <c r="C39" s="41" t="s">
        <v>62</v>
      </c>
      <c r="D39" s="11" t="s">
        <v>25</v>
      </c>
      <c r="E39" s="12">
        <v>1</v>
      </c>
      <c r="F39" s="7" t="s">
        <v>59</v>
      </c>
      <c r="G39" s="7">
        <v>700</v>
      </c>
      <c r="H39" s="7">
        <v>1000</v>
      </c>
      <c r="I39" s="7">
        <v>1</v>
      </c>
      <c r="J39" s="7" t="s">
        <v>28</v>
      </c>
      <c r="K39" s="7" t="s">
        <v>28</v>
      </c>
      <c r="L39" s="7" t="s">
        <v>28</v>
      </c>
      <c r="M39" s="7"/>
      <c r="N39" s="7"/>
      <c r="O39" s="42"/>
    </row>
    <row r="40" spans="3:15" x14ac:dyDescent="0.3">
      <c r="C40" s="41" t="s">
        <v>63</v>
      </c>
      <c r="D40" s="11" t="s">
        <v>26</v>
      </c>
      <c r="E40" s="12">
        <v>1</v>
      </c>
      <c r="F40" s="7" t="s">
        <v>59</v>
      </c>
      <c r="G40" s="7">
        <v>700</v>
      </c>
      <c r="H40" s="7">
        <v>1000</v>
      </c>
      <c r="I40" s="7">
        <v>1</v>
      </c>
      <c r="J40" s="7" t="s">
        <v>28</v>
      </c>
      <c r="K40" s="7" t="s">
        <v>28</v>
      </c>
      <c r="L40" s="7" t="s">
        <v>28</v>
      </c>
      <c r="M40" s="7"/>
      <c r="N40" s="7"/>
      <c r="O40" s="42"/>
    </row>
    <row r="41" spans="3:15" x14ac:dyDescent="0.3">
      <c r="C41" s="41" t="s">
        <v>62</v>
      </c>
      <c r="D41" s="11" t="s">
        <v>58</v>
      </c>
      <c r="E41" s="12">
        <v>1</v>
      </c>
      <c r="F41" s="7" t="s">
        <v>37</v>
      </c>
      <c r="G41" s="7">
        <v>860</v>
      </c>
      <c r="H41" s="7">
        <v>1730</v>
      </c>
      <c r="I41" s="7">
        <v>2</v>
      </c>
      <c r="J41" s="7" t="s">
        <v>28</v>
      </c>
      <c r="K41" s="7" t="s">
        <v>28</v>
      </c>
      <c r="L41" s="7" t="s">
        <v>28</v>
      </c>
      <c r="M41" s="7" t="s">
        <v>61</v>
      </c>
      <c r="N41" s="7"/>
      <c r="O41" s="42"/>
    </row>
    <row r="42" spans="3:15" x14ac:dyDescent="0.3">
      <c r="C42" s="45"/>
      <c r="D42" s="1" t="s">
        <v>35</v>
      </c>
      <c r="E42" s="17">
        <f>SUM(E12:E41)</f>
        <v>29</v>
      </c>
      <c r="F42" s="14"/>
      <c r="G42" s="14"/>
      <c r="H42" s="14"/>
      <c r="I42" s="14"/>
      <c r="J42" s="14"/>
      <c r="K42" s="14"/>
      <c r="L42" s="14"/>
      <c r="M42" s="22" t="s">
        <v>68</v>
      </c>
      <c r="N42" s="18">
        <f>+SUM(N12:N41)</f>
        <v>0</v>
      </c>
      <c r="O42" s="46">
        <f>+SUM(O12:O41)</f>
        <v>0</v>
      </c>
    </row>
    <row r="43" spans="3:15" x14ac:dyDescent="0.3">
      <c r="C43" s="45"/>
      <c r="D43" s="21"/>
      <c r="E43" s="21"/>
      <c r="F43" s="14"/>
      <c r="G43" s="14"/>
      <c r="H43" s="14"/>
      <c r="I43" s="14"/>
      <c r="J43" s="14"/>
      <c r="K43" s="14"/>
      <c r="L43" s="14"/>
      <c r="M43" s="22" t="s">
        <v>69</v>
      </c>
      <c r="N43" s="18">
        <f>+N42*0.2</f>
        <v>0</v>
      </c>
      <c r="O43" s="46">
        <f>+O42*0.2</f>
        <v>0</v>
      </c>
    </row>
    <row r="44" spans="3:15" ht="15" thickBot="1" x14ac:dyDescent="0.35">
      <c r="C44" s="47"/>
      <c r="D44" s="48"/>
      <c r="E44" s="48"/>
      <c r="F44" s="49"/>
      <c r="G44" s="49"/>
      <c r="H44" s="49"/>
      <c r="I44" s="49"/>
      <c r="J44" s="49"/>
      <c r="K44" s="49"/>
      <c r="L44" s="49"/>
      <c r="M44" s="50" t="s">
        <v>70</v>
      </c>
      <c r="N44" s="51">
        <f>+N42+N43</f>
        <v>0</v>
      </c>
      <c r="O44" s="52">
        <f>+O42+O43</f>
        <v>0</v>
      </c>
    </row>
    <row r="45" spans="3:15" ht="15" thickBot="1" x14ac:dyDescent="0.35">
      <c r="C45" s="10"/>
    </row>
    <row r="46" spans="3:15" ht="21" x14ac:dyDescent="0.3">
      <c r="C46" s="61" t="s">
        <v>75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3"/>
    </row>
    <row r="47" spans="3:15" x14ac:dyDescent="0.3">
      <c r="C47" s="45"/>
      <c r="D47" s="21"/>
      <c r="E47" s="21"/>
      <c r="F47" s="14"/>
      <c r="G47" s="14"/>
      <c r="H47" s="14"/>
      <c r="I47" s="14"/>
      <c r="J47" s="14"/>
      <c r="K47" s="14"/>
      <c r="L47" s="14"/>
      <c r="M47" s="14"/>
      <c r="N47" s="37"/>
    </row>
    <row r="48" spans="3:15" ht="30" customHeight="1" x14ac:dyDescent="0.3">
      <c r="C48" s="39" t="s">
        <v>0</v>
      </c>
      <c r="D48" s="1" t="s">
        <v>34</v>
      </c>
      <c r="E48" s="1" t="s">
        <v>33</v>
      </c>
      <c r="F48" s="22" t="s">
        <v>27</v>
      </c>
      <c r="G48" s="22" t="s">
        <v>76</v>
      </c>
      <c r="H48" s="2" t="s">
        <v>31</v>
      </c>
      <c r="I48" s="2" t="s">
        <v>32</v>
      </c>
      <c r="J48" s="22" t="s">
        <v>5</v>
      </c>
      <c r="K48" s="22" t="s">
        <v>30</v>
      </c>
      <c r="L48" s="22" t="s">
        <v>3</v>
      </c>
      <c r="M48" s="22" t="s">
        <v>4</v>
      </c>
      <c r="N48" s="64" t="s">
        <v>67</v>
      </c>
    </row>
    <row r="49" spans="3:14" x14ac:dyDescent="0.3">
      <c r="C49" s="41" t="s">
        <v>7</v>
      </c>
      <c r="D49" s="11" t="s">
        <v>77</v>
      </c>
      <c r="E49" s="12">
        <v>1</v>
      </c>
      <c r="F49" s="7" t="s">
        <v>78</v>
      </c>
      <c r="G49" s="7" t="s">
        <v>79</v>
      </c>
      <c r="H49" s="7">
        <v>1160</v>
      </c>
      <c r="I49" s="7">
        <v>2180</v>
      </c>
      <c r="J49" s="7">
        <v>2</v>
      </c>
      <c r="K49" s="7" t="s">
        <v>28</v>
      </c>
      <c r="L49" s="7" t="s">
        <v>80</v>
      </c>
      <c r="M49" s="7"/>
      <c r="N49" s="42"/>
    </row>
    <row r="50" spans="3:14" x14ac:dyDescent="0.3">
      <c r="C50" s="41" t="s">
        <v>8</v>
      </c>
      <c r="D50" s="11" t="s">
        <v>81</v>
      </c>
      <c r="E50" s="12">
        <v>1</v>
      </c>
      <c r="F50" s="7" t="s">
        <v>78</v>
      </c>
      <c r="G50" s="7" t="s">
        <v>79</v>
      </c>
      <c r="H50" s="7">
        <v>1160</v>
      </c>
      <c r="I50" s="7">
        <v>2180</v>
      </c>
      <c r="J50" s="7">
        <v>2</v>
      </c>
      <c r="K50" s="7" t="s">
        <v>28</v>
      </c>
      <c r="L50" s="7" t="s">
        <v>80</v>
      </c>
      <c r="M50" s="7"/>
      <c r="N50" s="42"/>
    </row>
    <row r="51" spans="3:14" ht="28.8" x14ac:dyDescent="0.3">
      <c r="C51" s="41" t="s">
        <v>11</v>
      </c>
      <c r="D51" s="11" t="s">
        <v>82</v>
      </c>
      <c r="E51" s="12">
        <v>1</v>
      </c>
      <c r="F51" s="16" t="s">
        <v>129</v>
      </c>
      <c r="G51" s="7" t="s">
        <v>79</v>
      </c>
      <c r="H51" s="7">
        <v>1160</v>
      </c>
      <c r="I51" s="7">
        <v>2180</v>
      </c>
      <c r="J51" s="7" t="s">
        <v>83</v>
      </c>
      <c r="K51" s="7" t="s">
        <v>28</v>
      </c>
      <c r="L51" s="7" t="s">
        <v>84</v>
      </c>
      <c r="M51" s="16" t="s">
        <v>85</v>
      </c>
      <c r="N51" s="42"/>
    </row>
    <row r="52" spans="3:14" x14ac:dyDescent="0.3">
      <c r="C52" s="41" t="s">
        <v>13</v>
      </c>
      <c r="D52" s="11" t="s">
        <v>86</v>
      </c>
      <c r="E52" s="12">
        <v>1</v>
      </c>
      <c r="F52" s="7" t="s">
        <v>78</v>
      </c>
      <c r="G52" s="7" t="s">
        <v>79</v>
      </c>
      <c r="H52" s="7">
        <v>1160</v>
      </c>
      <c r="I52" s="7">
        <v>2180</v>
      </c>
      <c r="J52" s="7">
        <v>2</v>
      </c>
      <c r="K52" s="7" t="s">
        <v>28</v>
      </c>
      <c r="L52" s="7" t="s">
        <v>80</v>
      </c>
      <c r="M52" s="7"/>
      <c r="N52" s="42"/>
    </row>
    <row r="53" spans="3:14" x14ac:dyDescent="0.3">
      <c r="C53" s="41" t="s">
        <v>15</v>
      </c>
      <c r="D53" s="11" t="s">
        <v>87</v>
      </c>
      <c r="E53" s="12">
        <v>1</v>
      </c>
      <c r="F53" s="7" t="s">
        <v>78</v>
      </c>
      <c r="G53" s="7" t="s">
        <v>79</v>
      </c>
      <c r="H53" s="7">
        <v>1160</v>
      </c>
      <c r="I53" s="7">
        <v>2180</v>
      </c>
      <c r="J53" s="7">
        <v>2</v>
      </c>
      <c r="K53" s="7" t="s">
        <v>28</v>
      </c>
      <c r="L53" s="7" t="s">
        <v>80</v>
      </c>
      <c r="M53" s="7"/>
      <c r="N53" s="42"/>
    </row>
    <row r="54" spans="3:14" x14ac:dyDescent="0.3">
      <c r="C54" s="41" t="s">
        <v>16</v>
      </c>
      <c r="D54" s="11" t="s">
        <v>88</v>
      </c>
      <c r="E54" s="12">
        <v>1</v>
      </c>
      <c r="F54" s="7" t="s">
        <v>78</v>
      </c>
      <c r="G54" s="7" t="s">
        <v>79</v>
      </c>
      <c r="H54" s="7">
        <v>1160</v>
      </c>
      <c r="I54" s="7">
        <v>2180</v>
      </c>
      <c r="J54" s="7">
        <v>2</v>
      </c>
      <c r="K54" s="7" t="s">
        <v>28</v>
      </c>
      <c r="L54" s="7" t="s">
        <v>80</v>
      </c>
      <c r="M54" s="7"/>
      <c r="N54" s="42"/>
    </row>
    <row r="55" spans="3:14" x14ac:dyDescent="0.3">
      <c r="C55" s="43" t="s">
        <v>17</v>
      </c>
      <c r="D55" s="11" t="s">
        <v>89</v>
      </c>
      <c r="E55" s="12">
        <v>1</v>
      </c>
      <c r="F55" s="7" t="s">
        <v>78</v>
      </c>
      <c r="G55" s="7" t="s">
        <v>79</v>
      </c>
      <c r="H55" s="7">
        <v>1160</v>
      </c>
      <c r="I55" s="7">
        <v>2180</v>
      </c>
      <c r="J55" s="7">
        <v>2</v>
      </c>
      <c r="K55" s="7" t="s">
        <v>28</v>
      </c>
      <c r="L55" s="7" t="s">
        <v>80</v>
      </c>
      <c r="M55" s="7"/>
      <c r="N55" s="42"/>
    </row>
    <row r="56" spans="3:14" x14ac:dyDescent="0.3">
      <c r="C56" s="44"/>
      <c r="D56" s="11" t="s">
        <v>90</v>
      </c>
      <c r="E56" s="12">
        <v>1</v>
      </c>
      <c r="F56" s="7" t="s">
        <v>78</v>
      </c>
      <c r="G56" s="7" t="s">
        <v>79</v>
      </c>
      <c r="H56" s="7">
        <v>1160</v>
      </c>
      <c r="I56" s="7">
        <v>2180</v>
      </c>
      <c r="J56" s="7">
        <v>2</v>
      </c>
      <c r="K56" s="7" t="s">
        <v>28</v>
      </c>
      <c r="L56" s="7" t="s">
        <v>80</v>
      </c>
      <c r="M56" s="7"/>
      <c r="N56" s="42"/>
    </row>
    <row r="57" spans="3:14" x14ac:dyDescent="0.3">
      <c r="C57" s="43" t="s">
        <v>18</v>
      </c>
      <c r="D57" s="11" t="s">
        <v>91</v>
      </c>
      <c r="E57" s="12">
        <v>1</v>
      </c>
      <c r="F57" s="7" t="s">
        <v>78</v>
      </c>
      <c r="G57" s="7" t="s">
        <v>79</v>
      </c>
      <c r="H57" s="7">
        <v>1160</v>
      </c>
      <c r="I57" s="7">
        <v>2180</v>
      </c>
      <c r="J57" s="7">
        <v>2</v>
      </c>
      <c r="K57" s="7" t="s">
        <v>28</v>
      </c>
      <c r="L57" s="7" t="s">
        <v>80</v>
      </c>
      <c r="M57" s="7"/>
      <c r="N57" s="42"/>
    </row>
    <row r="58" spans="3:14" x14ac:dyDescent="0.3">
      <c r="C58" s="44"/>
      <c r="D58" s="11" t="s">
        <v>92</v>
      </c>
      <c r="E58" s="12">
        <v>1</v>
      </c>
      <c r="F58" s="7" t="s">
        <v>78</v>
      </c>
      <c r="G58" s="7" t="s">
        <v>79</v>
      </c>
      <c r="H58" s="7">
        <v>1160</v>
      </c>
      <c r="I58" s="7">
        <v>2180</v>
      </c>
      <c r="J58" s="7">
        <v>2</v>
      </c>
      <c r="K58" s="7" t="s">
        <v>28</v>
      </c>
      <c r="L58" s="7" t="s">
        <v>80</v>
      </c>
      <c r="M58" s="7"/>
      <c r="N58" s="42"/>
    </row>
    <row r="59" spans="3:14" x14ac:dyDescent="0.3">
      <c r="C59" s="41" t="s">
        <v>19</v>
      </c>
      <c r="D59" s="11" t="s">
        <v>93</v>
      </c>
      <c r="E59" s="12">
        <v>1</v>
      </c>
      <c r="F59" s="7" t="s">
        <v>78</v>
      </c>
      <c r="G59" s="7" t="s">
        <v>79</v>
      </c>
      <c r="H59" s="7">
        <v>1160</v>
      </c>
      <c r="I59" s="7">
        <v>2180</v>
      </c>
      <c r="J59" s="7">
        <v>2</v>
      </c>
      <c r="K59" s="7" t="s">
        <v>28</v>
      </c>
      <c r="L59" s="7" t="s">
        <v>80</v>
      </c>
      <c r="M59" s="7"/>
      <c r="N59" s="42"/>
    </row>
    <row r="60" spans="3:14" x14ac:dyDescent="0.3">
      <c r="C60" s="41" t="s">
        <v>20</v>
      </c>
      <c r="D60" s="11" t="s">
        <v>94</v>
      </c>
      <c r="E60" s="12">
        <v>1</v>
      </c>
      <c r="F60" s="7" t="s">
        <v>78</v>
      </c>
      <c r="G60" s="7" t="s">
        <v>79</v>
      </c>
      <c r="H60" s="7">
        <v>1160</v>
      </c>
      <c r="I60" s="7">
        <v>2180</v>
      </c>
      <c r="J60" s="7">
        <v>2</v>
      </c>
      <c r="K60" s="7" t="s">
        <v>28</v>
      </c>
      <c r="L60" s="7" t="s">
        <v>95</v>
      </c>
      <c r="M60" s="7"/>
      <c r="N60" s="42"/>
    </row>
    <row r="61" spans="3:14" x14ac:dyDescent="0.3">
      <c r="C61" s="43" t="s">
        <v>21</v>
      </c>
      <c r="D61" s="11" t="s">
        <v>96</v>
      </c>
      <c r="E61" s="12">
        <v>1</v>
      </c>
      <c r="F61" s="7" t="s">
        <v>97</v>
      </c>
      <c r="G61" s="7" t="s">
        <v>79</v>
      </c>
      <c r="H61" s="7">
        <v>470</v>
      </c>
      <c r="I61" s="7">
        <v>760</v>
      </c>
      <c r="J61" s="7" t="s">
        <v>29</v>
      </c>
      <c r="K61" s="7" t="s">
        <v>28</v>
      </c>
      <c r="L61" s="7" t="s">
        <v>28</v>
      </c>
      <c r="M61" s="7"/>
      <c r="N61" s="42"/>
    </row>
    <row r="62" spans="3:14" x14ac:dyDescent="0.3">
      <c r="C62" s="65"/>
      <c r="D62" s="11" t="s">
        <v>98</v>
      </c>
      <c r="E62" s="12">
        <v>1</v>
      </c>
      <c r="F62" s="7" t="s">
        <v>97</v>
      </c>
      <c r="G62" s="7" t="s">
        <v>79</v>
      </c>
      <c r="H62" s="7">
        <v>470</v>
      </c>
      <c r="I62" s="7">
        <v>760</v>
      </c>
      <c r="J62" s="7" t="s">
        <v>29</v>
      </c>
      <c r="K62" s="7" t="s">
        <v>28</v>
      </c>
      <c r="L62" s="7" t="s">
        <v>28</v>
      </c>
      <c r="M62" s="7"/>
      <c r="N62" s="42"/>
    </row>
    <row r="63" spans="3:14" ht="28.8" x14ac:dyDescent="0.3">
      <c r="C63" s="65"/>
      <c r="D63" s="11" t="s">
        <v>99</v>
      </c>
      <c r="E63" s="12">
        <v>1</v>
      </c>
      <c r="F63" s="7" t="s">
        <v>100</v>
      </c>
      <c r="G63" s="7" t="s">
        <v>101</v>
      </c>
      <c r="H63" s="7">
        <v>1060</v>
      </c>
      <c r="I63" s="7">
        <v>3060</v>
      </c>
      <c r="J63" s="7">
        <v>1</v>
      </c>
      <c r="K63" s="16" t="s">
        <v>102</v>
      </c>
      <c r="L63" s="7" t="s">
        <v>103</v>
      </c>
      <c r="M63" s="16" t="s">
        <v>104</v>
      </c>
      <c r="N63" s="42"/>
    </row>
    <row r="64" spans="3:14" ht="28.8" x14ac:dyDescent="0.3">
      <c r="C64" s="44"/>
      <c r="D64" s="11" t="s">
        <v>105</v>
      </c>
      <c r="E64" s="12">
        <v>1</v>
      </c>
      <c r="F64" s="7" t="s">
        <v>100</v>
      </c>
      <c r="G64" s="7" t="s">
        <v>101</v>
      </c>
      <c r="H64" s="7">
        <v>940</v>
      </c>
      <c r="I64" s="7">
        <v>1770</v>
      </c>
      <c r="J64" s="7">
        <v>1</v>
      </c>
      <c r="K64" s="7" t="s">
        <v>28</v>
      </c>
      <c r="L64" s="7" t="s">
        <v>28</v>
      </c>
      <c r="M64" s="16" t="s">
        <v>104</v>
      </c>
      <c r="N64" s="42"/>
    </row>
    <row r="65" spans="3:14" x14ac:dyDescent="0.3">
      <c r="C65" s="41" t="s">
        <v>22</v>
      </c>
      <c r="D65" s="11" t="s">
        <v>106</v>
      </c>
      <c r="E65" s="12">
        <v>1</v>
      </c>
      <c r="F65" s="7" t="s">
        <v>78</v>
      </c>
      <c r="G65" s="7" t="s">
        <v>79</v>
      </c>
      <c r="H65" s="7">
        <v>1160</v>
      </c>
      <c r="I65" s="7">
        <v>2180</v>
      </c>
      <c r="J65" s="7">
        <v>2</v>
      </c>
      <c r="K65" s="7" t="s">
        <v>28</v>
      </c>
      <c r="L65" s="7" t="s">
        <v>84</v>
      </c>
      <c r="M65" s="7"/>
      <c r="N65" s="42"/>
    </row>
    <row r="66" spans="3:14" x14ac:dyDescent="0.3">
      <c r="C66" s="41" t="s">
        <v>23</v>
      </c>
      <c r="D66" s="11" t="s">
        <v>107</v>
      </c>
      <c r="E66" s="12">
        <v>1</v>
      </c>
      <c r="F66" s="7" t="s">
        <v>78</v>
      </c>
      <c r="G66" s="7" t="s">
        <v>79</v>
      </c>
      <c r="H66" s="7">
        <v>1160</v>
      </c>
      <c r="I66" s="7">
        <v>2180</v>
      </c>
      <c r="J66" s="7">
        <v>2</v>
      </c>
      <c r="K66" s="7" t="s">
        <v>28</v>
      </c>
      <c r="L66" s="7" t="s">
        <v>84</v>
      </c>
      <c r="M66" s="7"/>
      <c r="N66" s="42"/>
    </row>
    <row r="67" spans="3:14" x14ac:dyDescent="0.3">
      <c r="C67" s="41" t="s">
        <v>24</v>
      </c>
      <c r="D67" s="11" t="s">
        <v>108</v>
      </c>
      <c r="E67" s="12">
        <v>1</v>
      </c>
      <c r="F67" s="7" t="s">
        <v>78</v>
      </c>
      <c r="G67" s="7" t="s">
        <v>79</v>
      </c>
      <c r="H67" s="7">
        <v>1160</v>
      </c>
      <c r="I67" s="7">
        <v>2180</v>
      </c>
      <c r="J67" s="7">
        <v>2</v>
      </c>
      <c r="K67" s="7" t="s">
        <v>28</v>
      </c>
      <c r="L67" s="7" t="s">
        <v>84</v>
      </c>
      <c r="M67" s="7"/>
      <c r="N67" s="42"/>
    </row>
    <row r="68" spans="3:14" x14ac:dyDescent="0.3">
      <c r="C68" s="41" t="s">
        <v>25</v>
      </c>
      <c r="D68" s="11" t="s">
        <v>109</v>
      </c>
      <c r="E68" s="12">
        <v>1</v>
      </c>
      <c r="F68" s="7" t="s">
        <v>78</v>
      </c>
      <c r="G68" s="7" t="s">
        <v>79</v>
      </c>
      <c r="H68" s="7">
        <v>1160</v>
      </c>
      <c r="I68" s="7">
        <v>2180</v>
      </c>
      <c r="J68" s="7">
        <v>2</v>
      </c>
      <c r="K68" s="7" t="s">
        <v>28</v>
      </c>
      <c r="L68" s="7" t="s">
        <v>84</v>
      </c>
      <c r="M68" s="7"/>
      <c r="N68" s="42"/>
    </row>
    <row r="69" spans="3:14" x14ac:dyDescent="0.3">
      <c r="C69" s="41" t="s">
        <v>26</v>
      </c>
      <c r="D69" s="11" t="s">
        <v>110</v>
      </c>
      <c r="E69" s="12">
        <v>1</v>
      </c>
      <c r="F69" s="7" t="s">
        <v>78</v>
      </c>
      <c r="G69" s="7" t="s">
        <v>79</v>
      </c>
      <c r="H69" s="7">
        <v>1160</v>
      </c>
      <c r="I69" s="7">
        <v>2180</v>
      </c>
      <c r="J69" s="7">
        <v>2</v>
      </c>
      <c r="K69" s="7" t="s">
        <v>28</v>
      </c>
      <c r="L69" s="7" t="s">
        <v>84</v>
      </c>
      <c r="M69" s="7"/>
      <c r="N69" s="42"/>
    </row>
    <row r="70" spans="3:14" x14ac:dyDescent="0.3">
      <c r="C70" s="43" t="s">
        <v>111</v>
      </c>
      <c r="D70" s="11" t="s">
        <v>112</v>
      </c>
      <c r="E70" s="12">
        <v>1</v>
      </c>
      <c r="F70" s="7" t="s">
        <v>78</v>
      </c>
      <c r="G70" s="7" t="s">
        <v>79</v>
      </c>
      <c r="H70" s="7">
        <v>1160</v>
      </c>
      <c r="I70" s="7">
        <v>2180</v>
      </c>
      <c r="J70" s="7">
        <v>2</v>
      </c>
      <c r="K70" s="7" t="s">
        <v>28</v>
      </c>
      <c r="L70" s="7" t="s">
        <v>95</v>
      </c>
      <c r="M70" s="7"/>
      <c r="N70" s="42"/>
    </row>
    <row r="71" spans="3:14" x14ac:dyDescent="0.3">
      <c r="C71" s="65"/>
      <c r="D71" s="11" t="s">
        <v>113</v>
      </c>
      <c r="E71" s="12">
        <v>1</v>
      </c>
      <c r="F71" s="7" t="s">
        <v>78</v>
      </c>
      <c r="G71" s="7" t="s">
        <v>79</v>
      </c>
      <c r="H71" s="7">
        <v>1160</v>
      </c>
      <c r="I71" s="7">
        <v>2180</v>
      </c>
      <c r="J71" s="7">
        <v>2</v>
      </c>
      <c r="K71" s="7" t="s">
        <v>28</v>
      </c>
      <c r="L71" s="7" t="s">
        <v>95</v>
      </c>
      <c r="M71" s="7"/>
      <c r="N71" s="42"/>
    </row>
    <row r="72" spans="3:14" x14ac:dyDescent="0.3">
      <c r="C72" s="65"/>
      <c r="D72" s="11" t="s">
        <v>114</v>
      </c>
      <c r="E72" s="12">
        <v>1</v>
      </c>
      <c r="F72" s="7" t="s">
        <v>97</v>
      </c>
      <c r="G72" s="7" t="s">
        <v>79</v>
      </c>
      <c r="H72" s="7">
        <v>800</v>
      </c>
      <c r="I72" s="7">
        <v>1000</v>
      </c>
      <c r="J72" s="7" t="s">
        <v>29</v>
      </c>
      <c r="K72" s="7" t="s">
        <v>28</v>
      </c>
      <c r="L72" s="7" t="s">
        <v>28</v>
      </c>
      <c r="M72" s="7" t="s">
        <v>115</v>
      </c>
      <c r="N72" s="42"/>
    </row>
    <row r="73" spans="3:14" x14ac:dyDescent="0.3">
      <c r="C73" s="65"/>
      <c r="D73" s="11" t="s">
        <v>116</v>
      </c>
      <c r="E73" s="12">
        <v>1</v>
      </c>
      <c r="F73" s="7" t="s">
        <v>97</v>
      </c>
      <c r="G73" s="7" t="s">
        <v>79</v>
      </c>
      <c r="H73" s="7">
        <v>800</v>
      </c>
      <c r="I73" s="7">
        <v>1000</v>
      </c>
      <c r="J73" s="7" t="s">
        <v>29</v>
      </c>
      <c r="K73" s="7" t="s">
        <v>28</v>
      </c>
      <c r="L73" s="7" t="s">
        <v>28</v>
      </c>
      <c r="M73" s="7" t="s">
        <v>115</v>
      </c>
      <c r="N73" s="42"/>
    </row>
    <row r="74" spans="3:14" x14ac:dyDescent="0.3">
      <c r="C74" s="43" t="s">
        <v>117</v>
      </c>
      <c r="D74" s="11" t="s">
        <v>118</v>
      </c>
      <c r="E74" s="12">
        <v>1</v>
      </c>
      <c r="F74" s="7" t="s">
        <v>78</v>
      </c>
      <c r="G74" s="7" t="s">
        <v>79</v>
      </c>
      <c r="H74" s="7">
        <v>1160</v>
      </c>
      <c r="I74" s="7">
        <v>2180</v>
      </c>
      <c r="J74" s="7">
        <v>2</v>
      </c>
      <c r="K74" s="7" t="s">
        <v>28</v>
      </c>
      <c r="L74" s="7" t="s">
        <v>95</v>
      </c>
      <c r="M74" s="7"/>
      <c r="N74" s="42"/>
    </row>
    <row r="75" spans="3:14" x14ac:dyDescent="0.3">
      <c r="C75" s="65"/>
      <c r="D75" s="11" t="s">
        <v>119</v>
      </c>
      <c r="E75" s="12">
        <v>1</v>
      </c>
      <c r="F75" s="7" t="s">
        <v>78</v>
      </c>
      <c r="G75" s="7" t="s">
        <v>79</v>
      </c>
      <c r="H75" s="7">
        <v>1160</v>
      </c>
      <c r="I75" s="7">
        <v>2180</v>
      </c>
      <c r="J75" s="7">
        <v>2</v>
      </c>
      <c r="K75" s="7" t="s">
        <v>28</v>
      </c>
      <c r="L75" s="7" t="s">
        <v>95</v>
      </c>
      <c r="M75" s="7"/>
      <c r="N75" s="42"/>
    </row>
    <row r="76" spans="3:14" x14ac:dyDescent="0.3">
      <c r="C76" s="65"/>
      <c r="D76" s="11" t="s">
        <v>120</v>
      </c>
      <c r="E76" s="12">
        <v>1</v>
      </c>
      <c r="F76" s="7" t="s">
        <v>97</v>
      </c>
      <c r="G76" s="7" t="s">
        <v>79</v>
      </c>
      <c r="H76" s="7">
        <v>800</v>
      </c>
      <c r="I76" s="7">
        <v>1000</v>
      </c>
      <c r="J76" s="7" t="s">
        <v>29</v>
      </c>
      <c r="K76" s="7" t="s">
        <v>28</v>
      </c>
      <c r="L76" s="7" t="s">
        <v>28</v>
      </c>
      <c r="M76" s="7" t="s">
        <v>115</v>
      </c>
      <c r="N76" s="42"/>
    </row>
    <row r="77" spans="3:14" x14ac:dyDescent="0.3">
      <c r="C77" s="65"/>
      <c r="D77" s="11" t="s">
        <v>121</v>
      </c>
      <c r="E77" s="12">
        <v>1</v>
      </c>
      <c r="F77" s="7" t="s">
        <v>97</v>
      </c>
      <c r="G77" s="7" t="s">
        <v>79</v>
      </c>
      <c r="H77" s="7">
        <v>800</v>
      </c>
      <c r="I77" s="7">
        <v>1000</v>
      </c>
      <c r="J77" s="7" t="s">
        <v>29</v>
      </c>
      <c r="K77" s="7" t="s">
        <v>28</v>
      </c>
      <c r="L77" s="7" t="s">
        <v>28</v>
      </c>
      <c r="M77" s="7" t="s">
        <v>115</v>
      </c>
      <c r="N77" s="42"/>
    </row>
    <row r="78" spans="3:14" x14ac:dyDescent="0.3">
      <c r="C78" s="65"/>
      <c r="D78" s="11" t="s">
        <v>122</v>
      </c>
      <c r="E78" s="12">
        <v>1</v>
      </c>
      <c r="F78" s="7" t="s">
        <v>97</v>
      </c>
      <c r="G78" s="7" t="s">
        <v>79</v>
      </c>
      <c r="H78" s="7">
        <v>800</v>
      </c>
      <c r="I78" s="7">
        <v>1000</v>
      </c>
      <c r="J78" s="7" t="s">
        <v>29</v>
      </c>
      <c r="K78" s="7" t="s">
        <v>28</v>
      </c>
      <c r="L78" s="7" t="s">
        <v>28</v>
      </c>
      <c r="M78" s="7" t="s">
        <v>115</v>
      </c>
      <c r="N78" s="42"/>
    </row>
    <row r="79" spans="3:14" x14ac:dyDescent="0.3">
      <c r="C79" s="44"/>
      <c r="D79" s="11" t="s">
        <v>123</v>
      </c>
      <c r="E79" s="12">
        <v>1</v>
      </c>
      <c r="F79" s="7" t="s">
        <v>97</v>
      </c>
      <c r="G79" s="7" t="s">
        <v>79</v>
      </c>
      <c r="H79" s="7">
        <v>800</v>
      </c>
      <c r="I79" s="7">
        <v>1000</v>
      </c>
      <c r="J79" s="7" t="s">
        <v>29</v>
      </c>
      <c r="K79" s="7" t="s">
        <v>28</v>
      </c>
      <c r="L79" s="7" t="s">
        <v>28</v>
      </c>
      <c r="M79" s="7" t="s">
        <v>115</v>
      </c>
      <c r="N79" s="42"/>
    </row>
    <row r="80" spans="3:14" ht="28.8" x14ac:dyDescent="0.3">
      <c r="C80" s="41" t="s">
        <v>124</v>
      </c>
      <c r="D80" s="11" t="s">
        <v>125</v>
      </c>
      <c r="E80" s="12">
        <v>1</v>
      </c>
      <c r="F80" s="16" t="s">
        <v>126</v>
      </c>
      <c r="G80" s="7" t="s">
        <v>79</v>
      </c>
      <c r="H80" s="7">
        <v>2300</v>
      </c>
      <c r="I80" s="7">
        <v>2180</v>
      </c>
      <c r="J80" s="7">
        <v>2</v>
      </c>
      <c r="K80" s="7" t="s">
        <v>28</v>
      </c>
      <c r="L80" s="7" t="s">
        <v>95</v>
      </c>
      <c r="M80" s="7"/>
      <c r="N80" s="42"/>
    </row>
    <row r="81" spans="3:14" x14ac:dyDescent="0.3">
      <c r="C81" s="45"/>
      <c r="D81" s="1" t="s">
        <v>35</v>
      </c>
      <c r="E81" s="17">
        <f>SUM(E49:E80)</f>
        <v>32</v>
      </c>
      <c r="F81" s="14"/>
      <c r="G81" s="14"/>
      <c r="H81" s="14"/>
      <c r="I81" s="14"/>
      <c r="J81" s="14"/>
      <c r="K81" s="14"/>
      <c r="L81" s="14"/>
      <c r="M81" s="22" t="s">
        <v>68</v>
      </c>
      <c r="N81" s="46">
        <f>+SUM(N49:N80)</f>
        <v>0</v>
      </c>
    </row>
    <row r="82" spans="3:14" x14ac:dyDescent="0.3">
      <c r="C82" s="45"/>
      <c r="D82" s="21"/>
      <c r="E82" s="21"/>
      <c r="F82" s="14"/>
      <c r="G82" s="14"/>
      <c r="H82" s="14"/>
      <c r="I82" s="14"/>
      <c r="J82" s="14"/>
      <c r="K82" s="14"/>
      <c r="L82" s="14"/>
      <c r="M82" s="22" t="s">
        <v>69</v>
      </c>
      <c r="N82" s="46">
        <f>+N81*0.2</f>
        <v>0</v>
      </c>
    </row>
    <row r="83" spans="3:14" x14ac:dyDescent="0.3">
      <c r="C83" s="45"/>
      <c r="D83" s="21"/>
      <c r="E83" s="21"/>
      <c r="F83" s="14"/>
      <c r="G83" s="14"/>
      <c r="H83" s="14"/>
      <c r="I83" s="14"/>
      <c r="J83" s="14"/>
      <c r="K83" s="14"/>
      <c r="L83" s="14"/>
      <c r="M83" s="22" t="s">
        <v>70</v>
      </c>
      <c r="N83" s="46">
        <f>+N81+N82</f>
        <v>0</v>
      </c>
    </row>
    <row r="84" spans="3:14" x14ac:dyDescent="0.3">
      <c r="C84" s="45"/>
      <c r="D84" s="21"/>
      <c r="E84" s="21"/>
      <c r="F84" s="14"/>
      <c r="G84" s="14"/>
      <c r="H84" s="14"/>
      <c r="I84" s="14"/>
      <c r="J84" s="14"/>
      <c r="K84" s="14"/>
      <c r="L84" s="14"/>
      <c r="M84" s="14"/>
      <c r="N84" s="37"/>
    </row>
    <row r="85" spans="3:14" x14ac:dyDescent="0.3">
      <c r="C85" s="45"/>
      <c r="D85" s="21"/>
      <c r="E85" s="21"/>
      <c r="F85" s="14"/>
      <c r="G85" s="14"/>
      <c r="H85" s="14"/>
      <c r="I85" s="14"/>
      <c r="J85" s="14"/>
      <c r="K85" s="14"/>
      <c r="L85" s="27" t="s">
        <v>131</v>
      </c>
      <c r="M85" s="22" t="s">
        <v>68</v>
      </c>
      <c r="N85" s="46">
        <f>+N42+N81</f>
        <v>0</v>
      </c>
    </row>
    <row r="86" spans="3:14" x14ac:dyDescent="0.3">
      <c r="C86" s="45"/>
      <c r="D86" s="21"/>
      <c r="E86" s="21"/>
      <c r="F86" s="14"/>
      <c r="G86" s="14"/>
      <c r="H86" s="14"/>
      <c r="I86" s="14"/>
      <c r="J86" s="14"/>
      <c r="K86" s="14"/>
      <c r="L86" s="27"/>
      <c r="M86" s="22" t="s">
        <v>69</v>
      </c>
      <c r="N86" s="46">
        <f>+N43+N82</f>
        <v>0</v>
      </c>
    </row>
    <row r="87" spans="3:14" ht="15" thickBot="1" x14ac:dyDescent="0.35">
      <c r="C87" s="47"/>
      <c r="D87" s="48"/>
      <c r="E87" s="48"/>
      <c r="F87" s="49"/>
      <c r="G87" s="49"/>
      <c r="H87" s="49"/>
      <c r="I87" s="49"/>
      <c r="J87" s="49"/>
      <c r="K87" s="49"/>
      <c r="L87" s="66"/>
      <c r="M87" s="50" t="s">
        <v>70</v>
      </c>
      <c r="N87" s="52">
        <f>+N44+N83</f>
        <v>0</v>
      </c>
    </row>
    <row r="88" spans="3:14" s="14" customFormat="1" x14ac:dyDescent="0.3">
      <c r="C88" s="6"/>
      <c r="D88" s="6"/>
      <c r="E88" s="15"/>
    </row>
    <row r="89" spans="3:14" s="14" customFormat="1" x14ac:dyDescent="0.3">
      <c r="C89" s="6"/>
      <c r="D89" s="6"/>
      <c r="E89" s="15"/>
    </row>
    <row r="90" spans="3:14" s="14" customFormat="1" x14ac:dyDescent="0.3">
      <c r="C90" s="6"/>
      <c r="D90" s="6"/>
      <c r="E90" s="6"/>
    </row>
    <row r="91" spans="3:14" s="14" customFormat="1" x14ac:dyDescent="0.3">
      <c r="C91" s="6"/>
      <c r="D91" s="6"/>
      <c r="E91" s="6"/>
    </row>
    <row r="92" spans="3:14" s="14" customFormat="1" x14ac:dyDescent="0.3">
      <c r="C92" s="6"/>
      <c r="D92" s="6"/>
      <c r="E92" s="6"/>
    </row>
    <row r="93" spans="3:14" s="14" customFormat="1" x14ac:dyDescent="0.3">
      <c r="C93" s="6"/>
      <c r="D93" s="6"/>
      <c r="E93" s="6"/>
    </row>
    <row r="94" spans="3:14" s="14" customFormat="1" x14ac:dyDescent="0.3">
      <c r="C94" s="6"/>
      <c r="D94" s="6"/>
      <c r="E94" s="6"/>
    </row>
    <row r="95" spans="3:14" s="14" customFormat="1" x14ac:dyDescent="0.3">
      <c r="C95" s="6"/>
      <c r="D95" s="6"/>
      <c r="E95" s="6"/>
    </row>
    <row r="96" spans="3:14" s="14" customFormat="1" x14ac:dyDescent="0.3">
      <c r="C96" s="6"/>
      <c r="D96" s="6"/>
      <c r="E96" s="6"/>
    </row>
    <row r="97" spans="3:13" s="14" customFormat="1" x14ac:dyDescent="0.3">
      <c r="C97" s="6"/>
      <c r="D97" s="6"/>
      <c r="E97" s="6"/>
    </row>
    <row r="98" spans="3:13" s="14" customFormat="1" x14ac:dyDescent="0.3">
      <c r="C98" s="6"/>
      <c r="D98" s="6"/>
      <c r="E98" s="6"/>
    </row>
    <row r="99" spans="3:13" s="14" customFormat="1" x14ac:dyDescent="0.3">
      <c r="C99" s="13"/>
      <c r="D99" s="6"/>
      <c r="E99" s="6"/>
    </row>
    <row r="100" spans="3:13" s="14" customFormat="1" x14ac:dyDescent="0.3"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3:13" s="14" customFormat="1" x14ac:dyDescent="0.3">
      <c r="C101" s="6"/>
      <c r="D101" s="6"/>
      <c r="E101" s="6"/>
    </row>
    <row r="102" spans="3:13" s="14" customFormat="1" x14ac:dyDescent="0.3">
      <c r="C102" s="3"/>
      <c r="D102" s="3"/>
      <c r="E102" s="3"/>
      <c r="F102" s="4"/>
      <c r="G102" s="5"/>
      <c r="H102" s="5"/>
      <c r="I102" s="4"/>
      <c r="J102" s="4"/>
      <c r="K102" s="4"/>
      <c r="L102" s="4"/>
      <c r="M102" s="4"/>
    </row>
    <row r="103" spans="3:13" s="14" customFormat="1" x14ac:dyDescent="0.3">
      <c r="C103" s="25"/>
      <c r="D103" s="6"/>
      <c r="E103" s="15"/>
    </row>
    <row r="104" spans="3:13" s="14" customFormat="1" x14ac:dyDescent="0.3">
      <c r="C104" s="25"/>
      <c r="D104" s="6"/>
      <c r="E104" s="15"/>
    </row>
    <row r="105" spans="3:13" s="14" customFormat="1" x14ac:dyDescent="0.3">
      <c r="C105" s="25"/>
      <c r="D105" s="6"/>
      <c r="E105" s="15"/>
    </row>
    <row r="106" spans="3:13" s="14" customFormat="1" x14ac:dyDescent="0.3">
      <c r="C106" s="25"/>
      <c r="D106" s="6"/>
      <c r="E106" s="15"/>
    </row>
    <row r="107" spans="3:13" s="14" customFormat="1" x14ac:dyDescent="0.3">
      <c r="C107" s="25"/>
      <c r="D107" s="6"/>
      <c r="E107" s="15"/>
    </row>
    <row r="108" spans="3:13" s="14" customFormat="1" x14ac:dyDescent="0.3">
      <c r="C108" s="25"/>
      <c r="D108" s="6"/>
      <c r="E108" s="15"/>
    </row>
    <row r="109" spans="3:13" s="14" customFormat="1" x14ac:dyDescent="0.3">
      <c r="C109" s="25"/>
      <c r="D109" s="6"/>
      <c r="E109" s="15"/>
    </row>
    <row r="110" spans="3:13" s="14" customFormat="1" x14ac:dyDescent="0.3">
      <c r="C110" s="25"/>
      <c r="D110" s="6"/>
      <c r="E110" s="15"/>
    </row>
    <row r="111" spans="3:13" s="14" customFormat="1" x14ac:dyDescent="0.3">
      <c r="C111" s="25"/>
      <c r="D111" s="6"/>
      <c r="E111" s="15"/>
    </row>
    <row r="112" spans="3:13" s="14" customFormat="1" x14ac:dyDescent="0.3">
      <c r="C112" s="25"/>
      <c r="D112" s="6"/>
      <c r="E112" s="15"/>
    </row>
    <row r="113" spans="3:5" s="14" customFormat="1" x14ac:dyDescent="0.3">
      <c r="C113" s="25"/>
      <c r="D113" s="6"/>
      <c r="E113" s="15"/>
    </row>
    <row r="114" spans="3:5" s="14" customFormat="1" x14ac:dyDescent="0.3">
      <c r="C114" s="25"/>
      <c r="D114" s="6"/>
      <c r="E114" s="15"/>
    </row>
    <row r="115" spans="3:5" s="14" customFormat="1" x14ac:dyDescent="0.3">
      <c r="C115" s="25"/>
      <c r="D115" s="6"/>
      <c r="E115" s="15"/>
    </row>
    <row r="116" spans="3:5" s="14" customFormat="1" x14ac:dyDescent="0.3">
      <c r="C116" s="6"/>
      <c r="D116" s="6"/>
      <c r="E116" s="15"/>
    </row>
    <row r="117" spans="3:5" s="14" customFormat="1" x14ac:dyDescent="0.3">
      <c r="C117" s="6"/>
      <c r="D117" s="6"/>
      <c r="E117" s="15"/>
    </row>
    <row r="118" spans="3:5" s="14" customFormat="1" x14ac:dyDescent="0.3">
      <c r="C118" s="6"/>
      <c r="D118" s="6"/>
      <c r="E118" s="15"/>
    </row>
    <row r="119" spans="3:5" s="14" customFormat="1" x14ac:dyDescent="0.3">
      <c r="C119" s="25"/>
      <c r="D119" s="6"/>
      <c r="E119" s="15"/>
    </row>
    <row r="120" spans="3:5" s="14" customFormat="1" x14ac:dyDescent="0.3">
      <c r="C120" s="25"/>
      <c r="D120" s="6"/>
      <c r="E120" s="15"/>
    </row>
    <row r="121" spans="3:5" s="14" customFormat="1" x14ac:dyDescent="0.3">
      <c r="C121" s="25"/>
      <c r="D121" s="6"/>
      <c r="E121" s="15"/>
    </row>
    <row r="122" spans="3:5" s="14" customFormat="1" x14ac:dyDescent="0.3">
      <c r="C122" s="25"/>
      <c r="D122" s="6"/>
      <c r="E122" s="15"/>
    </row>
    <row r="123" spans="3:5" s="14" customFormat="1" x14ac:dyDescent="0.3">
      <c r="C123" s="25"/>
      <c r="D123" s="6"/>
      <c r="E123" s="15"/>
    </row>
    <row r="124" spans="3:5" s="14" customFormat="1" x14ac:dyDescent="0.3">
      <c r="C124" s="25"/>
      <c r="D124" s="6"/>
      <c r="E124" s="15"/>
    </row>
    <row r="125" spans="3:5" s="14" customFormat="1" x14ac:dyDescent="0.3">
      <c r="C125" s="25"/>
      <c r="D125" s="6"/>
      <c r="E125" s="15"/>
    </row>
    <row r="126" spans="3:5" s="14" customFormat="1" x14ac:dyDescent="0.3">
      <c r="C126" s="25"/>
      <c r="D126" s="6"/>
      <c r="E126" s="15"/>
    </row>
    <row r="127" spans="3:5" s="14" customFormat="1" x14ac:dyDescent="0.3">
      <c r="C127" s="25"/>
      <c r="D127" s="6"/>
      <c r="E127" s="15"/>
    </row>
    <row r="128" spans="3:5" s="14" customFormat="1" x14ac:dyDescent="0.3">
      <c r="C128" s="25"/>
      <c r="D128" s="6"/>
      <c r="E128" s="15"/>
    </row>
    <row r="129" spans="3:5" s="14" customFormat="1" x14ac:dyDescent="0.3">
      <c r="C129" s="25"/>
      <c r="D129" s="6"/>
      <c r="E129" s="15"/>
    </row>
    <row r="130" spans="3:5" s="14" customFormat="1" x14ac:dyDescent="0.3">
      <c r="C130" s="25"/>
      <c r="D130" s="6"/>
      <c r="E130" s="15"/>
    </row>
    <row r="131" spans="3:5" s="14" customFormat="1" x14ac:dyDescent="0.3">
      <c r="C131" s="25"/>
      <c r="D131" s="6"/>
      <c r="E131" s="15"/>
    </row>
    <row r="132" spans="3:5" s="14" customFormat="1" x14ac:dyDescent="0.3">
      <c r="C132" s="25"/>
      <c r="D132" s="6"/>
      <c r="E132" s="15"/>
    </row>
    <row r="133" spans="3:5" s="14" customFormat="1" x14ac:dyDescent="0.3">
      <c r="C133" s="6"/>
      <c r="D133" s="6"/>
      <c r="E133" s="15"/>
    </row>
    <row r="134" spans="3:5" s="14" customFormat="1" x14ac:dyDescent="0.3">
      <c r="C134" s="6"/>
      <c r="D134" s="6"/>
      <c r="E134" s="15"/>
    </row>
    <row r="135" spans="3:5" s="14" customFormat="1" x14ac:dyDescent="0.3">
      <c r="C135" s="6"/>
      <c r="D135" s="6"/>
      <c r="E135" s="15"/>
    </row>
    <row r="136" spans="3:5" s="14" customFormat="1" x14ac:dyDescent="0.3">
      <c r="C136" s="6"/>
      <c r="D136" s="6"/>
      <c r="E136" s="15"/>
    </row>
    <row r="137" spans="3:5" s="14" customFormat="1" x14ac:dyDescent="0.3">
      <c r="C137" s="6"/>
      <c r="D137" s="6"/>
      <c r="E137" s="15"/>
    </row>
    <row r="138" spans="3:5" s="14" customFormat="1" x14ac:dyDescent="0.3">
      <c r="C138" s="6"/>
      <c r="D138" s="6"/>
      <c r="E138" s="15"/>
    </row>
    <row r="139" spans="3:5" s="14" customFormat="1" x14ac:dyDescent="0.3">
      <c r="C139" s="6"/>
      <c r="D139" s="6"/>
      <c r="E139" s="6"/>
    </row>
    <row r="140" spans="3:5" s="14" customFormat="1" x14ac:dyDescent="0.3">
      <c r="C140" s="6"/>
      <c r="D140" s="6"/>
      <c r="E140" s="6"/>
    </row>
    <row r="141" spans="3:5" s="14" customFormat="1" x14ac:dyDescent="0.3">
      <c r="C141" s="6"/>
      <c r="D141" s="6"/>
      <c r="E141" s="6"/>
    </row>
    <row r="142" spans="3:5" s="14" customFormat="1" x14ac:dyDescent="0.3">
      <c r="C142" s="6"/>
      <c r="D142" s="6"/>
      <c r="E142" s="6"/>
    </row>
    <row r="143" spans="3:5" s="14" customFormat="1" x14ac:dyDescent="0.3">
      <c r="C143" s="6"/>
      <c r="D143" s="6"/>
      <c r="E143" s="6"/>
    </row>
    <row r="144" spans="3:5" s="14" customFormat="1" x14ac:dyDescent="0.3">
      <c r="C144" s="6"/>
      <c r="D144" s="6"/>
      <c r="E144" s="6"/>
    </row>
    <row r="145" spans="3:5" s="14" customFormat="1" x14ac:dyDescent="0.3">
      <c r="C145" s="6"/>
      <c r="D145" s="6"/>
      <c r="E145" s="6"/>
    </row>
    <row r="146" spans="3:5" s="14" customFormat="1" x14ac:dyDescent="0.3">
      <c r="C146" s="6"/>
      <c r="D146" s="6"/>
      <c r="E146" s="6"/>
    </row>
    <row r="147" spans="3:5" s="14" customFormat="1" x14ac:dyDescent="0.3">
      <c r="C147" s="6"/>
      <c r="D147" s="6"/>
      <c r="E147" s="6"/>
    </row>
    <row r="148" spans="3:5" s="14" customFormat="1" x14ac:dyDescent="0.3">
      <c r="C148" s="6"/>
      <c r="D148" s="6"/>
      <c r="E148" s="6"/>
    </row>
    <row r="149" spans="3:5" s="14" customFormat="1" x14ac:dyDescent="0.3">
      <c r="C149" s="6"/>
      <c r="D149" s="6"/>
      <c r="E149" s="6"/>
    </row>
    <row r="150" spans="3:5" s="14" customFormat="1" x14ac:dyDescent="0.3">
      <c r="C150" s="6"/>
      <c r="D150" s="6"/>
      <c r="E150" s="6"/>
    </row>
    <row r="151" spans="3:5" s="14" customFormat="1" x14ac:dyDescent="0.3">
      <c r="C151" s="6"/>
      <c r="D151" s="6"/>
      <c r="E151" s="6"/>
    </row>
    <row r="152" spans="3:5" s="14" customFormat="1" x14ac:dyDescent="0.3">
      <c r="C152" s="6"/>
      <c r="D152" s="6"/>
      <c r="E152" s="6"/>
    </row>
    <row r="153" spans="3:5" s="14" customFormat="1" x14ac:dyDescent="0.3">
      <c r="C153" s="6"/>
      <c r="D153" s="6"/>
      <c r="E153" s="6"/>
    </row>
    <row r="154" spans="3:5" s="14" customFormat="1" x14ac:dyDescent="0.3">
      <c r="C154" s="6"/>
      <c r="D154" s="6"/>
      <c r="E154" s="6"/>
    </row>
    <row r="155" spans="3:5" s="14" customFormat="1" x14ac:dyDescent="0.3">
      <c r="C155" s="6"/>
      <c r="D155" s="6"/>
      <c r="E155" s="6"/>
    </row>
    <row r="156" spans="3:5" s="14" customFormat="1" x14ac:dyDescent="0.3">
      <c r="C156" s="6"/>
      <c r="D156" s="6"/>
      <c r="E156" s="6"/>
    </row>
    <row r="157" spans="3:5" s="14" customFormat="1" x14ac:dyDescent="0.3">
      <c r="C157" s="6"/>
      <c r="D157" s="6"/>
      <c r="E157" s="6"/>
    </row>
    <row r="158" spans="3:5" s="14" customFormat="1" x14ac:dyDescent="0.3">
      <c r="C158" s="6"/>
      <c r="D158" s="6"/>
      <c r="E158" s="6"/>
    </row>
    <row r="159" spans="3:5" s="14" customFormat="1" x14ac:dyDescent="0.3">
      <c r="C159" s="6"/>
      <c r="D159" s="6"/>
      <c r="E159" s="6"/>
    </row>
    <row r="160" spans="3:5" s="14" customFormat="1" x14ac:dyDescent="0.3">
      <c r="C160" s="6"/>
      <c r="D160" s="6"/>
      <c r="E160" s="6"/>
    </row>
    <row r="161" spans="3:5" s="14" customFormat="1" x14ac:dyDescent="0.3">
      <c r="C161" s="6"/>
      <c r="D161" s="6"/>
      <c r="E161" s="6"/>
    </row>
    <row r="162" spans="3:5" s="14" customFormat="1" x14ac:dyDescent="0.3">
      <c r="C162" s="6"/>
      <c r="D162" s="6"/>
      <c r="E162" s="6"/>
    </row>
    <row r="163" spans="3:5" s="14" customFormat="1" x14ac:dyDescent="0.3">
      <c r="C163" s="6"/>
      <c r="D163" s="6"/>
      <c r="E163" s="6"/>
    </row>
    <row r="164" spans="3:5" s="14" customFormat="1" x14ac:dyDescent="0.3">
      <c r="C164" s="6"/>
      <c r="D164" s="6"/>
      <c r="E164" s="6"/>
    </row>
    <row r="165" spans="3:5" s="14" customFormat="1" x14ac:dyDescent="0.3">
      <c r="C165" s="6"/>
      <c r="D165" s="6"/>
      <c r="E165" s="6"/>
    </row>
    <row r="166" spans="3:5" s="14" customFormat="1" x14ac:dyDescent="0.3">
      <c r="C166" s="6"/>
      <c r="D166" s="6"/>
      <c r="E166" s="6"/>
    </row>
    <row r="167" spans="3:5" s="14" customFormat="1" x14ac:dyDescent="0.3">
      <c r="C167" s="6"/>
      <c r="D167" s="6"/>
      <c r="E167" s="6"/>
    </row>
    <row r="168" spans="3:5" s="14" customFormat="1" x14ac:dyDescent="0.3">
      <c r="C168" s="6"/>
      <c r="D168" s="6"/>
      <c r="E168" s="6"/>
    </row>
    <row r="169" spans="3:5" s="14" customFormat="1" x14ac:dyDescent="0.3">
      <c r="C169" s="6"/>
      <c r="D169" s="6"/>
      <c r="E169" s="6"/>
    </row>
    <row r="170" spans="3:5" s="14" customFormat="1" x14ac:dyDescent="0.3">
      <c r="C170" s="6"/>
      <c r="D170" s="6"/>
      <c r="E170" s="6"/>
    </row>
    <row r="171" spans="3:5" s="14" customFormat="1" x14ac:dyDescent="0.3">
      <c r="C171" s="6"/>
      <c r="D171" s="6"/>
      <c r="E171" s="6"/>
    </row>
    <row r="172" spans="3:5" s="14" customFormat="1" x14ac:dyDescent="0.3">
      <c r="C172" s="6"/>
      <c r="D172" s="6"/>
      <c r="E172" s="6"/>
    </row>
    <row r="173" spans="3:5" s="14" customFormat="1" x14ac:dyDescent="0.3">
      <c r="C173" s="6"/>
      <c r="D173" s="6"/>
      <c r="E173" s="6"/>
    </row>
  </sheetData>
  <mergeCells count="30">
    <mergeCell ref="C2:O2"/>
    <mergeCell ref="C5:O5"/>
    <mergeCell ref="C3:O3"/>
    <mergeCell ref="C4:O4"/>
    <mergeCell ref="C46:N46"/>
    <mergeCell ref="C18:C19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C74:C79"/>
    <mergeCell ref="C127:C128"/>
    <mergeCell ref="C129:C132"/>
    <mergeCell ref="C100:M100"/>
    <mergeCell ref="C103:C115"/>
    <mergeCell ref="C119:C120"/>
    <mergeCell ref="C121:C122"/>
    <mergeCell ref="C123:C124"/>
    <mergeCell ref="C125:C126"/>
    <mergeCell ref="L85:L87"/>
    <mergeCell ref="C55:C56"/>
    <mergeCell ref="C57:C58"/>
    <mergeCell ref="C61:C64"/>
    <mergeCell ref="C70:C73"/>
  </mergeCells>
  <pageMargins left="0.25" right="0.25" top="0.75" bottom="0.75" header="0.3" footer="0.3"/>
  <pageSetup paperSize="8" scale="91" orientation="landscape" r:id="rId1"/>
  <rowBreaks count="1" manualBreakCount="1">
    <brk id="45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CGI WILSON - DSI</vt:lpstr>
      <vt:lpstr>'CGI WILSON - DSI'!Zone_d_impression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FERRY</dc:creator>
  <cp:lastModifiedBy>klachaud (B16929)</cp:lastModifiedBy>
  <cp:lastPrinted>2026-01-22T14:18:01Z</cp:lastPrinted>
  <dcterms:created xsi:type="dcterms:W3CDTF">2015-06-05T18:19:34Z</dcterms:created>
  <dcterms:modified xsi:type="dcterms:W3CDTF">2026-03-24T13:34:30Z</dcterms:modified>
</cp:coreProperties>
</file>